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9" sheetId="11" r:id="rId1"/>
    <sheet name="Пр 1 к форме 8.9" sheetId="4" r:id="rId2"/>
    <sheet name="Пр 2 к Форме 8.9" sheetId="3" r:id="rId3"/>
    <sheet name="пр 3 к ф8.9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8.9'!$8:$8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8.9'!$A$1:$M$26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L19" i="11"/>
  <c r="K19" i="11"/>
  <c r="J19" i="11"/>
  <c r="U19" i="11" s="1"/>
  <c r="H19" i="11"/>
  <c r="G19" i="11"/>
  <c r="R19" i="11" s="1"/>
  <c r="F19" i="11"/>
  <c r="M18" i="11"/>
  <c r="I18" i="11"/>
  <c r="E18" i="11"/>
  <c r="B18" i="11"/>
  <c r="M17" i="11"/>
  <c r="I17" i="11"/>
  <c r="I19" i="11" s="1"/>
  <c r="E17" i="11"/>
  <c r="M16" i="11"/>
  <c r="E16" i="11"/>
  <c r="M15" i="11"/>
  <c r="E15" i="11"/>
  <c r="M14" i="11"/>
  <c r="E14" i="11"/>
  <c r="M13" i="11"/>
  <c r="E13" i="11"/>
  <c r="B12" i="11"/>
  <c r="D50" i="11" l="1"/>
  <c r="M19" i="11"/>
  <c r="E19" i="11"/>
  <c r="E21" i="11" s="1"/>
  <c r="D51" i="11"/>
  <c r="D43" i="11"/>
  <c r="X19" i="11"/>
  <c r="W19" i="11"/>
  <c r="T19" i="11"/>
  <c r="Y21" i="11" l="1"/>
  <c r="E23" i="11"/>
  <c r="E28" i="11" l="1"/>
  <c r="E29" i="11" s="1"/>
  <c r="Y29" i="11" l="1"/>
  <c r="Y30" i="11" l="1"/>
  <c r="Y31" i="11" s="1"/>
  <c r="Y32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<sst xmlns="http://schemas.openxmlformats.org/spreadsheetml/2006/main" count="186" uniqueCount="151">
  <si>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</si>
  <si>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</si>
  <si>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</si>
  <si>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</si>
  <si>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</si>
  <si>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</si>
  <si>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</si>
  <si>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</si>
  <si>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</si>
  <si>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</si>
  <si>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</si>
  <si>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</si>
  <si>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</si>
  <si>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</si>
  <si>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</si>
  <si>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</si>
  <si>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</si>
  <si>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</si>
  <si>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</si>
  <si>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</si>
  <si>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</si>
  <si>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</si>
  <si>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</si>
  <si>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</si>
  <si>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</si>
  <si>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</si>
  <si>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</si>
  <si>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</si>
  <si>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</si>
  <si>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</si>
  <si>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</si>
  <si>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</si>
  <si>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</si>
  <si>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</si>
  <si>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</si>
  <si>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</si>
  <si>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</si>
  <si>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</si>
  <si>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</si>
  <si>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</si>
  <si>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</si>
  <si>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</si>
  <si>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</si>
  <si>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</si>
  <si>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</si>
  <si>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</si>
  <si>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</si>
  <si>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</si>
  <si>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</si>
  <si>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</si>
  <si>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</si>
  <si>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</si>
  <si>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</si>
  <si>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</si>
  <si>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</si>
  <si>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</si>
  <si>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</si>
  <si>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</si>
  <si>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</si>
  <si>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</si>
  <si>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</si>
  <si>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</si>
  <si>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</si>
  <si>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</si>
  <si>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</si>
  <si>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</si>
  <si>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</si>
  <si>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</si>
  <si>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</si>
  <si>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</si>
  <si>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</si>
  <si>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</si>
  <si>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</si>
  <si>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</si>
  <si>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</si>
  <si>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</si>
  <si>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</si>
  <si>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</si>
  <si>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</si>
  <si>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</si>
  <si>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</si>
  <si>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</si>
  <si>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</si>
  <si>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</si>
  <si>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</si>
  <si>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</si>
  <si>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</si>
  <si>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</si>
  <si>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</si>
  <si>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</si>
  <si>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</si>
  <si>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</si>
  <si>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</si>
  <si>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</si>
  <si>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</si>
  <si>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</si>
  <si>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</si>
  <si>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</si>
  <si>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</si>
  <si>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</si>
  <si>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</si>
  <si>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</si>
  <si>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</si>
  <si>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</si>
  <si>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</si>
  <si>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</si>
  <si>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</si>
  <si>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</si>
  <si>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</si>
  <si>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</si>
  <si>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</si>
  <si>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</si>
  <si>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</si>
  <si>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</si>
  <si>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</si>
  <si>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</si>
  <si>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</si>
  <si>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</si>
  <si>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</si>
  <si>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</si>
  <si>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</si>
  <si>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</si>
  <si>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</si>
  <si>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</si>
  <si>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</si>
  <si>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</si>
  <si>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</si>
  <si>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</si>
  <si>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</si>
  <si>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</si>
  <si>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</si>
  <si>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</si>
  <si>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Обустройство  Ачимовского месторождения нефти. Кусты скважин № 29,30,31.</t>
  </si>
  <si>
    <t>Первоначальная расчистка трассы от снега</t>
  </si>
  <si>
    <t>Проминка трассы</t>
  </si>
  <si>
    <t>Вырубка просеки</t>
  </si>
  <si>
    <t xml:space="preserve">Строительные работы. </t>
  </si>
  <si>
    <t>Инженерная подготовка</t>
  </si>
  <si>
    <t>273*8 мм</t>
  </si>
  <si>
    <t>Нефтегазопровод "т.вр. к.4- т.вр.к.15"</t>
  </si>
  <si>
    <t>1581/2015</t>
  </si>
  <si>
    <t>1582/2015</t>
  </si>
  <si>
    <t>1583/2015</t>
  </si>
  <si>
    <t>1584/2015</t>
  </si>
  <si>
    <t>1585/2015</t>
  </si>
  <si>
    <t>1586/2015</t>
  </si>
  <si>
    <t>Авиаперевозки</t>
  </si>
  <si>
    <t>Приложение № 3 к форме 8.9</t>
  </si>
  <si>
    <t>Приложение №2 к форме 8 .9</t>
  </si>
  <si>
    <t>Приложение №1 к форме 8 .9</t>
  </si>
  <si>
    <t>Форма 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</si>
</sst>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zoomScale="70" zoomScaleNormal="70" workbookViewId="0">
      <selection activeCell="A28" sqref="A28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62" t="s">
        <v>150</v>
      </c>
      <c r="Y1" s="362"/>
    </row>
    <row r="2" spans="1:27" ht="15.75" x14ac:dyDescent="0.25">
      <c r="A2" s="125"/>
      <c r="X2" s="355"/>
      <c r="Y2" s="355"/>
    </row>
    <row r="3" spans="1:27" x14ac:dyDescent="0.2">
      <c r="A3" s="378" t="s">
        <v>63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</row>
    <row r="4" spans="1:27" x14ac:dyDescent="0.2">
      <c r="A4" s="362" t="s">
        <v>64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132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6" t="s">
        <v>139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138</v>
      </c>
      <c r="B8" s="129" t="s">
        <v>130</v>
      </c>
      <c r="C8" s="129"/>
      <c r="D8" s="129"/>
      <c r="E8" s="356">
        <v>1.3</v>
      </c>
      <c r="F8" s="130" t="s">
        <v>131</v>
      </c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</row>
    <row r="9" spans="1:27" ht="12.75" customHeight="1" x14ac:dyDescent="0.2">
      <c r="A9" s="379" t="s">
        <v>67</v>
      </c>
      <c r="B9" s="382" t="s">
        <v>68</v>
      </c>
      <c r="C9" s="385" t="s">
        <v>69</v>
      </c>
      <c r="D9" s="388" t="s">
        <v>62</v>
      </c>
      <c r="E9" s="391" t="s">
        <v>70</v>
      </c>
      <c r="F9" s="392"/>
      <c r="G9" s="392"/>
      <c r="H9" s="392"/>
      <c r="I9" s="392"/>
      <c r="J9" s="392"/>
      <c r="K9" s="392"/>
      <c r="L9" s="392"/>
      <c r="M9" s="393" t="s">
        <v>71</v>
      </c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5"/>
    </row>
    <row r="10" spans="1:27" ht="12.75" customHeight="1" x14ac:dyDescent="0.2">
      <c r="A10" s="380"/>
      <c r="B10" s="383"/>
      <c r="C10" s="386"/>
      <c r="D10" s="389"/>
      <c r="E10" s="386" t="s">
        <v>72</v>
      </c>
      <c r="F10" s="398" t="s">
        <v>73</v>
      </c>
      <c r="G10" s="399"/>
      <c r="H10" s="399"/>
      <c r="I10" s="399"/>
      <c r="J10" s="399"/>
      <c r="K10" s="399"/>
      <c r="L10" s="399"/>
      <c r="M10" s="400" t="s">
        <v>74</v>
      </c>
      <c r="N10" s="371" t="s">
        <v>75</v>
      </c>
      <c r="O10" s="371"/>
      <c r="P10" s="371" t="s">
        <v>76</v>
      </c>
      <c r="Q10" s="371"/>
      <c r="R10" s="372" t="s">
        <v>77</v>
      </c>
      <c r="S10" s="376" t="s">
        <v>78</v>
      </c>
      <c r="T10" s="372" t="s">
        <v>79</v>
      </c>
      <c r="U10" s="374" t="s">
        <v>80</v>
      </c>
      <c r="V10" s="376" t="s">
        <v>81</v>
      </c>
      <c r="W10" s="374" t="s">
        <v>82</v>
      </c>
      <c r="X10" s="374" t="s">
        <v>57</v>
      </c>
      <c r="Y10" s="396" t="s">
        <v>83</v>
      </c>
    </row>
    <row r="11" spans="1:27" ht="75.75" customHeight="1" thickBot="1" x14ac:dyDescent="0.25">
      <c r="A11" s="381"/>
      <c r="B11" s="384"/>
      <c r="C11" s="387"/>
      <c r="D11" s="390"/>
      <c r="E11" s="387"/>
      <c r="F11" s="357" t="s">
        <v>84</v>
      </c>
      <c r="G11" s="357" t="s">
        <v>85</v>
      </c>
      <c r="H11" s="357" t="s">
        <v>86</v>
      </c>
      <c r="I11" s="357" t="s">
        <v>87</v>
      </c>
      <c r="J11" s="357" t="s">
        <v>88</v>
      </c>
      <c r="K11" s="357" t="s">
        <v>82</v>
      </c>
      <c r="L11" s="131" t="s">
        <v>57</v>
      </c>
      <c r="M11" s="401"/>
      <c r="N11" s="132" t="s">
        <v>89</v>
      </c>
      <c r="O11" s="133" t="s">
        <v>90</v>
      </c>
      <c r="P11" s="132" t="s">
        <v>89</v>
      </c>
      <c r="Q11" s="133" t="s">
        <v>90</v>
      </c>
      <c r="R11" s="373"/>
      <c r="S11" s="377"/>
      <c r="T11" s="373"/>
      <c r="U11" s="375"/>
      <c r="V11" s="377"/>
      <c r="W11" s="375"/>
      <c r="X11" s="375"/>
      <c r="Y11" s="397"/>
    </row>
    <row r="12" spans="1:27" s="355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37">
        <v>6</v>
      </c>
      <c r="G12" s="337">
        <v>7</v>
      </c>
      <c r="H12" s="337">
        <v>8</v>
      </c>
      <c r="I12" s="337">
        <v>9</v>
      </c>
      <c r="J12" s="337">
        <v>10</v>
      </c>
      <c r="K12" s="337">
        <v>11</v>
      </c>
      <c r="L12" s="338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39" t="s">
        <v>140</v>
      </c>
      <c r="B13" s="340" t="s">
        <v>133</v>
      </c>
      <c r="C13" s="341"/>
      <c r="D13" s="342"/>
      <c r="E13" s="343">
        <f t="shared" ref="E13:E18" si="0">F13+G13+H13+K13+L13</f>
        <v>6893</v>
      </c>
      <c r="F13" s="146"/>
      <c r="G13" s="146"/>
      <c r="H13" s="146">
        <v>5526</v>
      </c>
      <c r="I13" s="344"/>
      <c r="J13" s="146">
        <v>1059</v>
      </c>
      <c r="K13" s="146">
        <v>890</v>
      </c>
      <c r="L13" s="147">
        <v>477</v>
      </c>
      <c r="M13" s="327">
        <f t="shared" ref="M13:M18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24.81</v>
      </c>
      <c r="W13" s="278"/>
      <c r="X13" s="278"/>
      <c r="Y13" s="322"/>
      <c r="AA13" s="141"/>
    </row>
    <row r="14" spans="1:27" ht="24.75" customHeight="1" x14ac:dyDescent="0.2">
      <c r="A14" s="345" t="s">
        <v>141</v>
      </c>
      <c r="B14" s="346" t="s">
        <v>134</v>
      </c>
      <c r="C14" s="328"/>
      <c r="D14" s="329"/>
      <c r="E14" s="347">
        <f t="shared" si="0"/>
        <v>69369</v>
      </c>
      <c r="F14" s="164"/>
      <c r="G14" s="164"/>
      <c r="H14" s="164">
        <v>54039</v>
      </c>
      <c r="I14" s="331"/>
      <c r="J14" s="164">
        <v>10220</v>
      </c>
      <c r="K14" s="164">
        <v>10220</v>
      </c>
      <c r="L14" s="169">
        <v>5110</v>
      </c>
      <c r="M14" s="327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236.24</v>
      </c>
      <c r="W14" s="278"/>
      <c r="X14" s="278"/>
      <c r="Y14" s="322"/>
      <c r="AA14" s="141"/>
    </row>
    <row r="15" spans="1:27" ht="24.75" customHeight="1" x14ac:dyDescent="0.2">
      <c r="A15" s="345" t="s">
        <v>142</v>
      </c>
      <c r="B15" s="348" t="s">
        <v>135</v>
      </c>
      <c r="C15" s="328"/>
      <c r="D15" s="329"/>
      <c r="E15" s="347">
        <f t="shared" si="0"/>
        <v>38307</v>
      </c>
      <c r="F15" s="278"/>
      <c r="G15" s="278">
        <v>5219</v>
      </c>
      <c r="H15" s="278">
        <v>20403</v>
      </c>
      <c r="I15" s="278"/>
      <c r="J15" s="278">
        <v>4543</v>
      </c>
      <c r="K15" s="278">
        <v>8270</v>
      </c>
      <c r="L15" s="349">
        <v>4415</v>
      </c>
      <c r="M15" s="327">
        <f t="shared" si="1"/>
        <v>0</v>
      </c>
      <c r="N15" s="290"/>
      <c r="O15" s="290"/>
      <c r="P15" s="290"/>
      <c r="Q15" s="290"/>
      <c r="R15" s="290"/>
      <c r="S15" s="291">
        <v>202.78</v>
      </c>
      <c r="T15" s="290"/>
      <c r="U15" s="290"/>
      <c r="V15" s="291">
        <v>109.02</v>
      </c>
      <c r="W15" s="290"/>
      <c r="X15" s="290"/>
      <c r="Y15" s="350"/>
      <c r="AA15" s="141"/>
    </row>
    <row r="16" spans="1:27" ht="19.5" customHeight="1" x14ac:dyDescent="0.2">
      <c r="A16" s="345" t="s">
        <v>143</v>
      </c>
      <c r="B16" s="348" t="s">
        <v>136</v>
      </c>
      <c r="C16" s="328"/>
      <c r="D16" s="329"/>
      <c r="E16" s="347">
        <f t="shared" si="0"/>
        <v>70198</v>
      </c>
      <c r="F16" s="278">
        <v>38537</v>
      </c>
      <c r="G16" s="278">
        <v>9350</v>
      </c>
      <c r="H16" s="278">
        <v>6763</v>
      </c>
      <c r="I16" s="278"/>
      <c r="J16" s="278">
        <v>650</v>
      </c>
      <c r="K16" s="278">
        <v>9182</v>
      </c>
      <c r="L16" s="349">
        <v>6366</v>
      </c>
      <c r="M16" s="330">
        <f t="shared" si="1"/>
        <v>0</v>
      </c>
      <c r="N16" s="278"/>
      <c r="O16" s="278"/>
      <c r="P16" s="278"/>
      <c r="Q16" s="278"/>
      <c r="R16" s="278"/>
      <c r="S16" s="279">
        <v>322.92</v>
      </c>
      <c r="T16" s="278"/>
      <c r="U16" s="278"/>
      <c r="V16" s="279">
        <v>15.01</v>
      </c>
      <c r="W16" s="278"/>
      <c r="X16" s="278"/>
      <c r="Y16" s="349"/>
      <c r="AA16" s="141"/>
    </row>
    <row r="17" spans="1:254" ht="21" customHeight="1" x14ac:dyDescent="0.2">
      <c r="A17" s="351" t="s">
        <v>144</v>
      </c>
      <c r="B17" s="348" t="s">
        <v>137</v>
      </c>
      <c r="C17" s="328"/>
      <c r="D17" s="329"/>
      <c r="E17" s="347">
        <f t="shared" si="0"/>
        <v>4794</v>
      </c>
      <c r="F17" s="278">
        <v>2244</v>
      </c>
      <c r="G17" s="278">
        <v>20</v>
      </c>
      <c r="H17" s="278">
        <v>2425</v>
      </c>
      <c r="I17" s="278">
        <f>1296+883</f>
        <v>2179</v>
      </c>
      <c r="J17" s="278">
        <v>52</v>
      </c>
      <c r="K17" s="278">
        <v>70</v>
      </c>
      <c r="L17" s="349">
        <v>35</v>
      </c>
      <c r="M17" s="330">
        <f t="shared" si="1"/>
        <v>0</v>
      </c>
      <c r="N17" s="278"/>
      <c r="O17" s="278"/>
      <c r="P17" s="278"/>
      <c r="Q17" s="278"/>
      <c r="R17" s="278"/>
      <c r="S17" s="279">
        <v>0.78</v>
      </c>
      <c r="T17" s="278"/>
      <c r="U17" s="278"/>
      <c r="V17" s="279">
        <v>1.26</v>
      </c>
      <c r="W17" s="278"/>
      <c r="X17" s="278"/>
      <c r="Y17" s="349"/>
      <c r="AA17" s="141"/>
    </row>
    <row r="18" spans="1:254" ht="13.5" customHeight="1" thickBot="1" x14ac:dyDescent="0.25">
      <c r="A18" s="345" t="s">
        <v>145</v>
      </c>
      <c r="B18" s="348" t="str">
        <f>M6</f>
        <v>Нефтегазопровод "т.вр. к.4- т.вр.к.15"</v>
      </c>
      <c r="C18" s="328"/>
      <c r="D18" s="329"/>
      <c r="E18" s="347">
        <f t="shared" si="0"/>
        <v>3434240</v>
      </c>
      <c r="F18" s="278">
        <v>2437784</v>
      </c>
      <c r="G18" s="278">
        <v>121533</v>
      </c>
      <c r="H18" s="278">
        <v>542822</v>
      </c>
      <c r="I18" s="278">
        <f>2160+2807+1511</f>
        <v>6478</v>
      </c>
      <c r="J18" s="278">
        <v>72038</v>
      </c>
      <c r="K18" s="278">
        <v>219300</v>
      </c>
      <c r="L18" s="349">
        <v>112801</v>
      </c>
      <c r="M18" s="330">
        <f t="shared" si="1"/>
        <v>0</v>
      </c>
      <c r="N18" s="278"/>
      <c r="O18" s="278"/>
      <c r="P18" s="278"/>
      <c r="Q18" s="278"/>
      <c r="R18" s="278"/>
      <c r="S18" s="279">
        <v>4215.05</v>
      </c>
      <c r="T18" s="278"/>
      <c r="U18" s="278"/>
      <c r="V18" s="279">
        <v>1832.34</v>
      </c>
      <c r="W18" s="278"/>
      <c r="X18" s="278"/>
      <c r="Y18" s="349"/>
      <c r="AA18" s="141"/>
    </row>
    <row r="19" spans="1:254" ht="13.5" thickBot="1" x14ac:dyDescent="0.25">
      <c r="A19" s="134"/>
      <c r="B19" s="135" t="s">
        <v>91</v>
      </c>
      <c r="C19" s="136"/>
      <c r="D19" s="137"/>
      <c r="E19" s="138">
        <f t="shared" ref="E19:L19" si="2">SUM(E13:E18)</f>
        <v>3623801</v>
      </c>
      <c r="F19" s="138">
        <f t="shared" si="2"/>
        <v>2478565</v>
      </c>
      <c r="G19" s="138">
        <f t="shared" si="2"/>
        <v>136122</v>
      </c>
      <c r="H19" s="138">
        <f t="shared" si="2"/>
        <v>631978</v>
      </c>
      <c r="I19" s="138">
        <f t="shared" si="2"/>
        <v>8657</v>
      </c>
      <c r="J19" s="138">
        <f t="shared" si="2"/>
        <v>88562</v>
      </c>
      <c r="K19" s="138">
        <f t="shared" si="2"/>
        <v>247932</v>
      </c>
      <c r="L19" s="140">
        <f t="shared" si="2"/>
        <v>129204</v>
      </c>
      <c r="M19" s="280">
        <f>Q19+P19+O19+N19</f>
        <v>10434784</v>
      </c>
      <c r="N19" s="139">
        <v>0</v>
      </c>
      <c r="O19" s="139">
        <v>9366936</v>
      </c>
      <c r="P19" s="139">
        <v>0</v>
      </c>
      <c r="Q19" s="138">
        <v>1067848</v>
      </c>
      <c r="R19" s="281">
        <f>G19*$D$44</f>
        <v>0</v>
      </c>
      <c r="S19" s="282">
        <f>SUM(S13:S18)</f>
        <v>4741.5300000000007</v>
      </c>
      <c r="T19" s="281">
        <f>(H19-I19)*$D$45</f>
        <v>0</v>
      </c>
      <c r="U19" s="283">
        <f>J19*$D$44</f>
        <v>0</v>
      </c>
      <c r="V19" s="282">
        <f>SUM(V13:V18)</f>
        <v>2218.6799999999998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3.5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13.5" thickBot="1" x14ac:dyDescent="0.25">
      <c r="A21" s="148"/>
      <c r="B21" s="149" t="s">
        <v>93</v>
      </c>
      <c r="C21" s="150"/>
      <c r="D21" s="151"/>
      <c r="E21" s="152">
        <f>E19+E20</f>
        <v>3623801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ht="12.75" customHeight="1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12.75" customHeight="1" x14ac:dyDescent="0.2">
      <c r="A23" s="148" t="s">
        <v>92</v>
      </c>
      <c r="B23" s="161" t="s">
        <v>95</v>
      </c>
      <c r="C23" s="162"/>
      <c r="D23" s="163"/>
      <c r="E23" s="164">
        <f>E21*D47</f>
        <v>230111.36350000001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13.5" customHeight="1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25.5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2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x14ac:dyDescent="0.2">
      <c r="A27" s="148"/>
      <c r="B27" s="332" t="s">
        <v>146</v>
      </c>
      <c r="C27" s="333"/>
      <c r="D27" s="334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6"/>
    </row>
    <row r="28" spans="1:254" ht="12.75" customHeight="1" x14ac:dyDescent="0.2">
      <c r="A28" s="148"/>
      <c r="B28" s="179" t="s">
        <v>99</v>
      </c>
      <c r="C28" s="180"/>
      <c r="D28" s="181"/>
      <c r="E28" s="164">
        <f>E23+E24+E25+E26+E27</f>
        <v>230111.36350000001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2.75" customHeight="1" thickBot="1" x14ac:dyDescent="0.25">
      <c r="A29" s="182"/>
      <c r="B29" s="183" t="s">
        <v>100</v>
      </c>
      <c r="C29" s="184"/>
      <c r="D29" s="185"/>
      <c r="E29" s="186">
        <f>E21+E28</f>
        <v>3853912.3635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3.5" customHeight="1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3.5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2.7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ht="12.75" customHeight="1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customHeight="1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63"/>
      <c r="C36" s="364"/>
      <c r="D36" s="367" t="s">
        <v>106</v>
      </c>
      <c r="E36" s="369" t="s">
        <v>107</v>
      </c>
      <c r="F36" s="370"/>
      <c r="G36" s="370"/>
      <c r="H36" s="221"/>
      <c r="I36" s="221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</row>
    <row r="37" spans="1:26" s="5" customFormat="1" x14ac:dyDescent="0.2">
      <c r="A37" s="220"/>
      <c r="B37" s="365"/>
      <c r="C37" s="366"/>
      <c r="D37" s="368"/>
      <c r="E37" s="222">
        <v>2015</v>
      </c>
      <c r="F37" s="222">
        <v>2016</v>
      </c>
      <c r="G37" s="223">
        <v>2017</v>
      </c>
      <c r="H37" s="224"/>
      <c r="I37" s="224"/>
      <c r="J37" s="224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  <c r="W37" s="358"/>
    </row>
    <row r="38" spans="1:26" s="5" customFormat="1" ht="13.5" x14ac:dyDescent="0.2">
      <c r="A38" s="220"/>
      <c r="B38" s="359" t="s">
        <v>108</v>
      </c>
      <c r="C38" s="360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26.2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5.75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15.75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0.93794929768029756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ht="13.5" thickBot="1" x14ac:dyDescent="0.25">
      <c r="A51" s="268">
        <v>8</v>
      </c>
      <c r="B51" s="353" t="s">
        <v>119</v>
      </c>
      <c r="C51" s="269" t="s">
        <v>4</v>
      </c>
      <c r="D51" s="354">
        <f>IF(L19*0.8/(G19+J19)&gt;=0.5,0.5,L19*0.8/(G19+J19))</f>
        <v>0.4600380979509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5.75" x14ac:dyDescent="0.25">
      <c r="A52" s="264"/>
      <c r="B52" s="270"/>
      <c r="C52" s="271"/>
      <c r="D52" s="271"/>
      <c r="E52" s="272"/>
      <c r="F52" s="271"/>
      <c r="G52" s="271"/>
      <c r="H52" s="273"/>
    </row>
    <row r="53" spans="1:22" x14ac:dyDescent="0.2">
      <c r="B53" s="274"/>
      <c r="D53" s="275"/>
    </row>
    <row r="54" spans="1:22" x14ac:dyDescent="0.2">
      <c r="B54" s="39" t="s">
        <v>5</v>
      </c>
      <c r="D54" s="39" t="s">
        <v>6</v>
      </c>
      <c r="F54" s="361" t="s">
        <v>7</v>
      </c>
      <c r="G54" s="361"/>
    </row>
    <row r="55" spans="1:22" x14ac:dyDescent="0.2">
      <c r="G55" s="362" t="s">
        <v>8</v>
      </c>
      <c r="H55" s="362"/>
    </row>
    <row r="57" spans="1:22" x14ac:dyDescent="0.2">
      <c r="V57" s="276"/>
    </row>
    <row r="58" spans="1:22" x14ac:dyDescent="0.2">
      <c r="U58" s="141"/>
      <c r="V58" s="277"/>
    </row>
    <row r="60" spans="1:22" x14ac:dyDescent="0.2">
      <c r="B60" s="274"/>
      <c r="C60" s="274"/>
      <c r="D60" s="274"/>
    </row>
  </sheetData>
  <mergeCells count="29"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F10:L10"/>
    <mergeCell ref="M10:M11"/>
    <mergeCell ref="N10:O10"/>
    <mergeCell ref="T10:T11"/>
    <mergeCell ref="U10:U11"/>
    <mergeCell ref="P10:Q10"/>
    <mergeCell ref="R10:R11"/>
    <mergeCell ref="S10:S11"/>
    <mergeCell ref="K36:W37"/>
    <mergeCell ref="B38:C38"/>
    <mergeCell ref="F54:G54"/>
    <mergeCell ref="G55:H55"/>
    <mergeCell ref="B36:C37"/>
    <mergeCell ref="D36:D37"/>
    <mergeCell ref="E36:G36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149</v>
      </c>
    </row>
    <row r="2" spans="1:16" s="5" customFormat="1" x14ac:dyDescent="0.2">
      <c r="A2" s="4" t="s">
        <v>9</v>
      </c>
    </row>
    <row r="3" spans="1:16" x14ac:dyDescent="0.2">
      <c r="A3" s="412" t="s">
        <v>42</v>
      </c>
      <c r="B3" s="412"/>
      <c r="C3" s="412"/>
      <c r="D3" s="412"/>
      <c r="E3" s="412"/>
      <c r="F3" s="412"/>
      <c r="G3" s="412"/>
      <c r="H3" s="412"/>
      <c r="I3" s="412"/>
      <c r="J3" s="412"/>
    </row>
    <row r="4" spans="1:16" ht="15" customHeight="1" x14ac:dyDescent="0.2">
      <c r="A4" s="413" t="s">
        <v>0</v>
      </c>
      <c r="B4" s="413"/>
      <c r="C4" s="413"/>
      <c r="D4" s="413"/>
      <c r="E4" s="413"/>
      <c r="F4" s="413"/>
      <c r="G4" s="413"/>
      <c r="H4" s="413"/>
      <c r="I4" s="413"/>
      <c r="J4" s="413"/>
      <c r="K4" s="6"/>
      <c r="L4" s="6"/>
      <c r="M4" s="6"/>
      <c r="N4" s="44"/>
      <c r="O4" s="44"/>
      <c r="P4" s="44"/>
    </row>
    <row r="5" spans="1:16" ht="15" customHeight="1" thickBot="1" x14ac:dyDescent="0.25">
      <c r="A5" s="413" t="s">
        <v>10</v>
      </c>
      <c r="B5" s="413"/>
      <c r="C5" s="413"/>
      <c r="D5" s="413"/>
      <c r="E5" s="413"/>
      <c r="F5" s="413"/>
      <c r="G5" s="413"/>
      <c r="H5" s="413"/>
      <c r="I5" s="413"/>
      <c r="J5" s="413"/>
      <c r="K5" s="6"/>
      <c r="L5" s="6"/>
      <c r="M5" s="6"/>
    </row>
    <row r="6" spans="1:16" ht="20.25" customHeight="1" x14ac:dyDescent="0.2">
      <c r="A6" s="405" t="s">
        <v>43</v>
      </c>
      <c r="B6" s="405" t="s">
        <v>44</v>
      </c>
      <c r="C6" s="405" t="s">
        <v>45</v>
      </c>
      <c r="D6" s="405" t="s">
        <v>46</v>
      </c>
      <c r="E6" s="405" t="s">
        <v>47</v>
      </c>
      <c r="F6" s="405" t="s">
        <v>48</v>
      </c>
      <c r="G6" s="403" t="s">
        <v>49</v>
      </c>
      <c r="H6" s="405" t="s">
        <v>50</v>
      </c>
      <c r="I6" s="405" t="s">
        <v>17</v>
      </c>
      <c r="J6" s="405" t="s">
        <v>51</v>
      </c>
    </row>
    <row r="7" spans="1:16" ht="68.25" customHeight="1" thickBot="1" x14ac:dyDescent="0.25">
      <c r="A7" s="406"/>
      <c r="B7" s="406"/>
      <c r="C7" s="406"/>
      <c r="D7" s="406"/>
      <c r="E7" s="406"/>
      <c r="F7" s="406"/>
      <c r="G7" s="404"/>
      <c r="H7" s="406"/>
      <c r="I7" s="406"/>
      <c r="J7" s="406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7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8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8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9" t="s">
        <v>56</v>
      </c>
      <c r="B19" s="410"/>
      <c r="C19" s="410"/>
      <c r="D19" s="410"/>
      <c r="E19" s="410"/>
      <c r="F19" s="410"/>
      <c r="G19" s="410"/>
      <c r="H19" s="410"/>
      <c r="I19" s="411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61" t="s">
        <v>6</v>
      </c>
      <c r="D22" s="361"/>
      <c r="E22" s="2"/>
      <c r="F22" s="361" t="s">
        <v>7</v>
      </c>
      <c r="G22" s="361"/>
      <c r="H22" s="361"/>
    </row>
    <row r="23" spans="1:10" x14ac:dyDescent="0.2">
      <c r="A23" s="2"/>
      <c r="B23" s="2"/>
      <c r="C23" s="2"/>
      <c r="D23" s="2"/>
      <c r="E23" s="2"/>
      <c r="F23" s="402" t="s">
        <v>8</v>
      </c>
      <c r="G23" s="402"/>
      <c r="H23" s="402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22" t="s">
        <v>148</v>
      </c>
      <c r="L1" s="422"/>
      <c r="M1" s="422"/>
    </row>
    <row r="2" spans="1:14" s="5" customFormat="1" x14ac:dyDescent="0.2">
      <c r="A2" s="4" t="s">
        <v>9</v>
      </c>
    </row>
    <row r="5" spans="1:14" x14ac:dyDescent="0.2">
      <c r="A5" s="423" t="s">
        <v>13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</row>
    <row r="6" spans="1:14" x14ac:dyDescent="0.2">
      <c r="A6" s="413" t="s">
        <v>0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6"/>
    </row>
    <row r="7" spans="1:14" ht="13.5" thickBot="1" x14ac:dyDescent="0.25">
      <c r="A7" s="413" t="s">
        <v>10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6"/>
    </row>
    <row r="8" spans="1:14" ht="25.5" customHeight="1" x14ac:dyDescent="0.2">
      <c r="A8" s="424" t="s">
        <v>11</v>
      </c>
      <c r="B8" s="418" t="s">
        <v>14</v>
      </c>
      <c r="C8" s="426" t="s">
        <v>15</v>
      </c>
      <c r="D8" s="426" t="s">
        <v>16</v>
      </c>
      <c r="E8" s="418" t="s">
        <v>17</v>
      </c>
      <c r="F8" s="418" t="s">
        <v>18</v>
      </c>
      <c r="G8" s="418" t="s">
        <v>19</v>
      </c>
      <c r="H8" s="418" t="s">
        <v>20</v>
      </c>
      <c r="I8" s="418"/>
      <c r="J8" s="418"/>
      <c r="K8" s="418" t="s">
        <v>21</v>
      </c>
      <c r="L8" s="418"/>
      <c r="M8" s="420" t="s">
        <v>22</v>
      </c>
    </row>
    <row r="9" spans="1:14" s="85" customFormat="1" ht="42" customHeight="1" x14ac:dyDescent="0.25">
      <c r="A9" s="425"/>
      <c r="B9" s="419"/>
      <c r="C9" s="427"/>
      <c r="D9" s="427"/>
      <c r="E9" s="419"/>
      <c r="F9" s="419"/>
      <c r="G9" s="419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21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4"/>
      <c r="K21" s="415"/>
      <c r="M21" s="38"/>
    </row>
    <row r="22" spans="1:18" s="2" customFormat="1" x14ac:dyDescent="0.2">
      <c r="B22" s="39" t="s">
        <v>5</v>
      </c>
      <c r="D22" s="361" t="s">
        <v>6</v>
      </c>
      <c r="E22" s="361"/>
      <c r="G22" s="361" t="s">
        <v>7</v>
      </c>
      <c r="H22" s="361"/>
      <c r="I22" s="361"/>
    </row>
    <row r="23" spans="1:18" s="2" customFormat="1" x14ac:dyDescent="0.2">
      <c r="G23" s="402" t="s">
        <v>8</v>
      </c>
      <c r="H23" s="402"/>
      <c r="I23" s="402"/>
    </row>
    <row r="24" spans="1:18" s="2" customFormat="1" x14ac:dyDescent="0.2"/>
    <row r="25" spans="1:18" x14ac:dyDescent="0.2">
      <c r="J25" s="414"/>
      <c r="K25" s="415"/>
      <c r="M25" s="38"/>
    </row>
    <row r="26" spans="1:18" x14ac:dyDescent="0.2">
      <c r="K26" s="40"/>
      <c r="M26" s="38"/>
    </row>
    <row r="27" spans="1:18" x14ac:dyDescent="0.2">
      <c r="K27" s="416"/>
    </row>
    <row r="28" spans="1:18" x14ac:dyDescent="0.2">
      <c r="K28" s="417"/>
    </row>
    <row r="29" spans="1:18" x14ac:dyDescent="0.2">
      <c r="K29" s="417"/>
    </row>
    <row r="30" spans="1:18" x14ac:dyDescent="0.2">
      <c r="K30" s="417"/>
    </row>
    <row r="31" spans="1:18" x14ac:dyDescent="0.2">
      <c r="K31" s="417"/>
    </row>
    <row r="32" spans="1:18" x14ac:dyDescent="0.2">
      <c r="K32" s="417"/>
    </row>
    <row r="33" spans="11:11" s="7" customFormat="1" x14ac:dyDescent="0.2">
      <c r="K33" s="417"/>
    </row>
    <row r="34" spans="11:11" s="7" customFormat="1" x14ac:dyDescent="0.2">
      <c r="K34" s="417"/>
    </row>
    <row r="35" spans="11:11" s="7" customFormat="1" x14ac:dyDescent="0.2">
      <c r="K35" s="417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1" sqref="I1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147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02" t="s">
        <v>8</v>
      </c>
      <c r="G21" s="402"/>
      <c r="H21" s="40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ф8.9</vt:lpstr>
      <vt:lpstr>Пр 1 к форме 8.9</vt:lpstr>
      <vt:lpstr>Пр 2 к Форме 8.9</vt:lpstr>
      <vt:lpstr>пр 3 к ф8.9</vt:lpstr>
      <vt:lpstr>'Пр 2 к Форме 8.9'!Заголовки_для_печати</vt:lpstr>
      <vt:lpstr>'Пр 2 к Форме 8.9'!Область_печати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2015-09-08T11:54:39Z</dcterms:modified>
</cp:coreProperties>
</file>